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J328" i="1" s="1"/>
  <c r="I330" i="1"/>
  <c r="L329" i="1"/>
  <c r="K329" i="1"/>
  <c r="I329" i="1"/>
  <c r="L328" i="1"/>
  <c r="K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L295" i="1"/>
  <c r="K295" i="1"/>
  <c r="L292" i="1"/>
  <c r="K292" i="1"/>
  <c r="J292" i="1"/>
  <c r="J291" i="1" s="1"/>
  <c r="I292" i="1"/>
  <c r="L291" i="1"/>
  <c r="K291" i="1"/>
  <c r="I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L253" i="1"/>
  <c r="K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J231" i="1" s="1"/>
  <c r="I232" i="1"/>
  <c r="L231" i="1"/>
  <c r="K231" i="1"/>
  <c r="L230" i="1"/>
  <c r="K230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L209" i="1"/>
  <c r="K209" i="1"/>
  <c r="I209" i="1"/>
  <c r="I208" i="1" s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K193" i="1"/>
  <c r="I193" i="1"/>
  <c r="L188" i="1"/>
  <c r="K188" i="1"/>
  <c r="J188" i="1"/>
  <c r="J187" i="1" s="1"/>
  <c r="I188" i="1"/>
  <c r="L187" i="1"/>
  <c r="K187" i="1"/>
  <c r="I187" i="1"/>
  <c r="L183" i="1"/>
  <c r="K183" i="1"/>
  <c r="J183" i="1"/>
  <c r="J182" i="1" s="1"/>
  <c r="I183" i="1"/>
  <c r="L182" i="1"/>
  <c r="K182" i="1"/>
  <c r="I182" i="1"/>
  <c r="L180" i="1"/>
  <c r="K180" i="1"/>
  <c r="J180" i="1"/>
  <c r="J179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I172" i="1"/>
  <c r="L171" i="1"/>
  <c r="K171" i="1"/>
  <c r="J171" i="1"/>
  <c r="I171" i="1"/>
  <c r="L167" i="1"/>
  <c r="K167" i="1"/>
  <c r="J167" i="1"/>
  <c r="J166" i="1" s="1"/>
  <c r="J165" i="1" s="1"/>
  <c r="I167" i="1"/>
  <c r="I166" i="1" s="1"/>
  <c r="I165" i="1" s="1"/>
  <c r="L166" i="1"/>
  <c r="K166" i="1"/>
  <c r="L165" i="1"/>
  <c r="K165" i="1"/>
  <c r="L163" i="1"/>
  <c r="K163" i="1"/>
  <c r="J163" i="1"/>
  <c r="I163" i="1"/>
  <c r="L162" i="1"/>
  <c r="K162" i="1"/>
  <c r="J162" i="1"/>
  <c r="I162" i="1"/>
  <c r="I161" i="1" s="1"/>
  <c r="I160" i="1" s="1"/>
  <c r="L161" i="1"/>
  <c r="K161" i="1"/>
  <c r="J161" i="1"/>
  <c r="L160" i="1"/>
  <c r="K160" i="1"/>
  <c r="L158" i="1"/>
  <c r="K158" i="1"/>
  <c r="J158" i="1"/>
  <c r="J157" i="1" s="1"/>
  <c r="I158" i="1"/>
  <c r="L157" i="1"/>
  <c r="K157" i="1"/>
  <c r="I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L150" i="1"/>
  <c r="K150" i="1"/>
  <c r="L147" i="1"/>
  <c r="K147" i="1"/>
  <c r="J147" i="1"/>
  <c r="I147" i="1"/>
  <c r="L146" i="1"/>
  <c r="K146" i="1"/>
  <c r="J146" i="1"/>
  <c r="J145" i="1" s="1"/>
  <c r="I146" i="1"/>
  <c r="I145" i="1" s="1"/>
  <c r="L145" i="1"/>
  <c r="K145" i="1"/>
  <c r="L143" i="1"/>
  <c r="K143" i="1"/>
  <c r="J143" i="1"/>
  <c r="I143" i="1"/>
  <c r="L142" i="1"/>
  <c r="K142" i="1"/>
  <c r="J142" i="1"/>
  <c r="I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I134" i="1"/>
  <c r="I133" i="1" s="1"/>
  <c r="I132" i="1" s="1"/>
  <c r="I131" i="1" s="1"/>
  <c r="L133" i="1"/>
  <c r="K133" i="1"/>
  <c r="J133" i="1"/>
  <c r="J132" i="1" s="1"/>
  <c r="J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I121" i="1"/>
  <c r="I120" i="1" s="1"/>
  <c r="I119" i="1" s="1"/>
  <c r="L120" i="1"/>
  <c r="K120" i="1"/>
  <c r="J120" i="1"/>
  <c r="J119" i="1" s="1"/>
  <c r="L119" i="1"/>
  <c r="K119" i="1"/>
  <c r="L117" i="1"/>
  <c r="K117" i="1"/>
  <c r="J117" i="1"/>
  <c r="J116" i="1" s="1"/>
  <c r="J115" i="1" s="1"/>
  <c r="I117" i="1"/>
  <c r="L116" i="1"/>
  <c r="K116" i="1"/>
  <c r="I116" i="1"/>
  <c r="L115" i="1"/>
  <c r="K115" i="1"/>
  <c r="I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J89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J82" i="1" s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L73" i="1"/>
  <c r="K73" i="1"/>
  <c r="J73" i="1"/>
  <c r="I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J62" i="1" s="1"/>
  <c r="J61" i="1" s="1"/>
  <c r="I63" i="1"/>
  <c r="I62" i="1" s="1"/>
  <c r="I61" i="1" s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J31" i="1" s="1"/>
  <c r="L31" i="1"/>
  <c r="K31" i="1"/>
  <c r="L30" i="1"/>
  <c r="L360" i="1" s="1"/>
  <c r="K30" i="1"/>
  <c r="K360" i="1" s="1"/>
  <c r="I263" i="1" l="1"/>
  <c r="I109" i="1"/>
  <c r="J151" i="1"/>
  <c r="J150" i="1" s="1"/>
  <c r="J178" i="1"/>
  <c r="J208" i="1"/>
  <c r="J263" i="1"/>
  <c r="J230" i="1" s="1"/>
  <c r="I296" i="1"/>
  <c r="I295" i="1" s="1"/>
  <c r="I328" i="1"/>
  <c r="I178" i="1"/>
  <c r="I177" i="1" s="1"/>
  <c r="I30" i="1"/>
  <c r="J160" i="1"/>
  <c r="J109" i="1"/>
  <c r="J30" i="1" s="1"/>
  <c r="I231" i="1"/>
  <c r="I230" i="1" s="1"/>
  <c r="J296" i="1"/>
  <c r="J295" i="1" s="1"/>
  <c r="I176" i="1" l="1"/>
  <c r="I360" i="1" s="1"/>
  <c r="J177" i="1"/>
  <c r="J176" i="1" s="1"/>
  <c r="J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<sst xmlns="http://schemas.openxmlformats.org/spreadsheetml/2006/main" count="385" uniqueCount="240">
  <si>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</si>
  <si>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</si>
  <si>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</si>
  <si>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</si>
  <si>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</si>
  <si>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</si>
  <si>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</si>
  <si>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</si>
  <si>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</si>
  <si>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</si>
  <si>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</si>
  <si>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</si>
  <si>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</si>
  <si>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</si>
  <si>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</si>
  <si>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</si>
  <si>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</si>
  <si>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</si>
  <si>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</si>
  <si>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</si>
  <si>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</si>
  <si>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188642856</t>
  </si>
  <si>
    <t>Programos</t>
  </si>
  <si>
    <t>02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</si>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</sst>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</row>
    <row r="8" spans="1:13" ht="14.25" customHeight="1" x14ac:dyDescent="0.25">
      <c r="A8" s="13"/>
      <c r="B8" s="14"/>
      <c r="C8" s="14"/>
      <c r="D8" s="14"/>
      <c r="E8" s="14"/>
      <c r="F8" s="15"/>
      <c r="G8" s="194" t="s">
        <v>8</v>
      </c>
      <c r="H8" s="194"/>
      <c r="I8" s="194"/>
      <c r="J8" s="194"/>
      <c r="K8" s="194"/>
      <c r="L8" s="14"/>
    </row>
    <row r="9" spans="1:13" ht="16.5" customHeight="1" x14ac:dyDescent="0.25">
      <c r="A9" s="195" t="s">
        <v>9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3" ht="15.75" customHeight="1" x14ac:dyDescent="0.25">
      <c r="G10" s="196" t="s">
        <v>10</v>
      </c>
      <c r="H10" s="196"/>
      <c r="I10" s="196"/>
      <c r="J10" s="196"/>
      <c r="K10" s="196"/>
    </row>
    <row r="11" spans="1:13" ht="12" customHeight="1" x14ac:dyDescent="0.25">
      <c r="G11" s="197" t="s">
        <v>11</v>
      </c>
      <c r="H11" s="197"/>
      <c r="I11" s="197"/>
      <c r="J11" s="197"/>
      <c r="K11" s="197"/>
    </row>
    <row r="12" spans="1:13" ht="9" customHeight="1" x14ac:dyDescent="0.25"/>
    <row r="13" spans="1:13" ht="12" customHeight="1" x14ac:dyDescent="0.25">
      <c r="B13" s="195" t="s">
        <v>12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98"/>
      <c r="I15" s="198"/>
      <c r="J15" s="198"/>
      <c r="K15" s="198"/>
    </row>
    <row r="16" spans="1:13" ht="11.25" customHeight="1" x14ac:dyDescent="0.25">
      <c r="G16" s="199" t="s">
        <v>13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 t="s">
        <v>14</v>
      </c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0" t="s">
        <v>26</v>
      </c>
      <c r="H25" s="190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29</v>
      </c>
    </row>
    <row r="27" spans="1:13" ht="24" customHeight="1" x14ac:dyDescent="0.25">
      <c r="A27" s="174" t="s">
        <v>30</v>
      </c>
      <c r="B27" s="175"/>
      <c r="C27" s="175"/>
      <c r="D27" s="175"/>
      <c r="E27" s="175"/>
      <c r="F27" s="175"/>
      <c r="G27" s="178" t="s">
        <v>31</v>
      </c>
      <c r="H27" s="180" t="s">
        <v>32</v>
      </c>
      <c r="I27" s="182" t="s">
        <v>33</v>
      </c>
      <c r="J27" s="183"/>
      <c r="K27" s="184" t="s">
        <v>34</v>
      </c>
      <c r="L27" s="186" t="s">
        <v>35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36</v>
      </c>
      <c r="J28" s="39" t="s">
        <v>37</v>
      </c>
      <c r="K28" s="185"/>
      <c r="L28" s="187"/>
    </row>
    <row r="29" spans="1:13" ht="11.25" customHeight="1" x14ac:dyDescent="0.25">
      <c r="A29" s="168" t="s">
        <v>38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40469</v>
      </c>
      <c r="J30" s="51">
        <f>SUM(J31+J42+J61+J82+J89+J109+J131+J150+J160)</f>
        <v>23469</v>
      </c>
      <c r="K30" s="52">
        <f>SUM(K31+K42+K61+K82+K89+K109+K131+K150+K160)</f>
        <v>6046.56</v>
      </c>
      <c r="L30" s="51">
        <f>SUM(L31+L42+L61+L82+L89+L109+L131+L150+L160)</f>
        <v>6046.56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40469</v>
      </c>
      <c r="J42" s="76">
        <f t="shared" si="2"/>
        <v>23469</v>
      </c>
      <c r="K42" s="75">
        <f t="shared" si="2"/>
        <v>6046.56</v>
      </c>
      <c r="L42" s="75">
        <f t="shared" si="2"/>
        <v>6046.56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40469</v>
      </c>
      <c r="J43" s="52">
        <f t="shared" si="2"/>
        <v>23469</v>
      </c>
      <c r="K43" s="51">
        <f t="shared" si="2"/>
        <v>6046.56</v>
      </c>
      <c r="L43" s="52">
        <f t="shared" si="2"/>
        <v>6046.56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40469</v>
      </c>
      <c r="J44" s="52">
        <f t="shared" si="2"/>
        <v>23469</v>
      </c>
      <c r="K44" s="60">
        <f t="shared" si="2"/>
        <v>6046.56</v>
      </c>
      <c r="L44" s="60">
        <f t="shared" si="2"/>
        <v>6046.56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40469</v>
      </c>
      <c r="J45" s="82">
        <f>SUM(J46:J60)</f>
        <v>23469</v>
      </c>
      <c r="K45" s="83">
        <f>SUM(K46:K60)</f>
        <v>6046.56</v>
      </c>
      <c r="L45" s="83">
        <f>SUM(L46:L60)</f>
        <v>6046.56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40469</v>
      </c>
      <c r="J52" s="71">
        <v>23469</v>
      </c>
      <c r="K52" s="71">
        <v>6046.56</v>
      </c>
      <c r="L52" s="71">
        <v>6046.56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40469</v>
      </c>
      <c r="J360" s="120">
        <f>SUM(J30+J176)</f>
        <v>23469</v>
      </c>
      <c r="K360" s="120">
        <f>SUM(K30+K176)</f>
        <v>6046.56</v>
      </c>
      <c r="L360" s="120">
        <f>SUM(L30+L176)</f>
        <v>6046.56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189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71" t="s">
        <v>233</v>
      </c>
      <c r="L363" s="171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188" t="s">
        <v>235</v>
      </c>
      <c r="L365" s="188"/>
    </row>
    <row r="366" spans="1:12" ht="26.25" customHeight="1" x14ac:dyDescent="0.25">
      <c r="D366" s="172" t="s">
        <v>236</v>
      </c>
      <c r="E366" s="173"/>
      <c r="F366" s="173"/>
      <c r="G366" s="173"/>
      <c r="H366" s="165"/>
      <c r="I366" s="166" t="s">
        <v>232</v>
      </c>
      <c r="K366" s="171" t="s">
        <v>233</v>
      </c>
      <c r="L366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2020-07-03T05:57:54Z</cp:lastPrinted>
  <dcterms:modified xsi:type="dcterms:W3CDTF">2020-07-03T06:12:58Z</dcterms:modified>
</cp:coreProperties>
</file>